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76" i="1"/>
</calcChain>
</file>

<file path=xl/sharedStrings.xml><?xml version="1.0" encoding="utf-8"?>
<sst xmlns="http://schemas.openxmlformats.org/spreadsheetml/2006/main" count="133" uniqueCount="111">
  <si>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</si>
  <si>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</si>
  <si>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</si>
  <si>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</si>
  <si>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</si>
  <si>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</si>
  <si>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</si>
  <si>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</si>
  <si>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</si>
  <si>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</si>
  <si>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</si>
  <si>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</si>
  <si>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</si>
  <si>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</si>
  <si>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</si>
  <si>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</si>
  <si>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</si>
  <si>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</si>
  <si>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</si>
  <si>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</si>
  <si>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</si>
  <si>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</si>
  <si>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</si>
  <si>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</si>
  <si>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</si>
  <si>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</si>
  <si>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</si>
  <si>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</si>
  <si>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</si>
  <si>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</si>
  <si>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</si>
  <si>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</si>
  <si>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</si>
  <si>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</si>
  <si>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</si>
  <si>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</si>
  <si>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</si>
  <si>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</si>
  <si>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</si>
  <si>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</si>
  <si>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</si>
  <si>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</si>
  <si>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</si>
  <si>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</si>
  <si>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</si>
  <si>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</si>
  <si>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</si>
  <si>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</si>
  <si>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>4</t>
  </si>
  <si>
    <t>5</t>
  </si>
  <si>
    <t xml:space="preserve">Уборка мест общего пользования </t>
  </si>
  <si>
    <t>руб,  кв-ра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</si>
  <si>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</si>
  <si>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</si>
  <si>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</si>
  <si>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</si>
  <si>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</si>
  <si>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</si>
  <si>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</si>
  <si>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</si>
  <si>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</si>
  <si>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</si>
  <si>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</si>
  <si>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</si>
  <si>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</si>
  <si>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</si>
  <si>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</si>
  <si>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</si>
  <si>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</si>
  <si>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</si>
  <si>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</si>
  <si>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</si>
  <si>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</si>
  <si>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</si>
  <si>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</si>
  <si>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</si>
  <si>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</si>
  <si>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</si>
  <si>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</si>
  <si>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дворовая территория</t>
  </si>
  <si>
    <t>мп.</t>
  </si>
  <si>
    <t>м2</t>
  </si>
  <si>
    <t>благоустройство</t>
  </si>
  <si>
    <t>сантехнические работы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</si>
  <si>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</si>
  <si>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</si>
  <si>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</si>
  <si>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</si>
  <si>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</si>
  <si>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</si>
  <si>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</si>
  <si>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</si>
  <si>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</si>
  <si>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</si>
  <si>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</si>
  <si>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ул. Билибина, д. 13</t>
  </si>
  <si>
    <t>1.1</t>
  </si>
  <si>
    <t>1.2</t>
  </si>
  <si>
    <t>1.3</t>
  </si>
  <si>
    <t>1.4</t>
  </si>
  <si>
    <t>Текущий ремонт общего имущества (в том числе на начало 2020года зачислены остатки капитального ремонта)*</t>
  </si>
  <si>
    <t>100</t>
  </si>
  <si>
    <t>ИП Даничев В.Д., дог №46/18 от 01.12.18</t>
  </si>
  <si>
    <t>ОАО "КТЗ" дог. № Т6-09 от 01.04.09</t>
  </si>
  <si>
    <t>ОАО "КТЗ" дог. № Т6-09 от 01.04.11</t>
  </si>
  <si>
    <t>смена стояков ХВС и ГВС</t>
  </si>
  <si>
    <t>кв.49</t>
  </si>
  <si>
    <t>ремонт кровли</t>
  </si>
  <si>
    <t>крыша кв.105</t>
  </si>
  <si>
    <t>дератизация,дезинфекция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</si>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</sst>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8"/>
      <color rgb="FF7030A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9" fillId="0" borderId="2" xfId="0" applyFont="1" applyFill="1" applyBorder="1"/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2" fillId="0" borderId="2" xfId="0" applyFont="1" applyFill="1" applyBorder="1"/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2" fillId="0" borderId="2" xfId="0" applyNumberFormat="1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right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 applyBorder="1"/>
    <xf numFmtId="0" fontId="13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9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horizontal="right" wrapText="1"/>
    </xf>
    <xf numFmtId="4" fontId="11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2" fillId="0" borderId="0" xfId="0" applyFont="1" applyFill="1" applyBorder="1" applyAlignment="1">
      <alignment horizontal="center" wrapText="1"/>
    </xf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2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4" fillId="0" borderId="2" xfId="0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49" fontId="8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18" fillId="0" borderId="0" xfId="0" applyFont="1" applyFill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9" fillId="0" borderId="0" xfId="1" applyFont="1" applyFill="1" applyAlignment="1" applyProtection="1"/>
    <xf numFmtId="0" fontId="20" fillId="0" borderId="2" xfId="0" applyFont="1" applyFill="1" applyBorder="1" applyAlignment="1">
      <alignment horizontal="center"/>
    </xf>
    <xf numFmtId="0" fontId="20" fillId="0" borderId="2" xfId="0" applyFont="1" applyFill="1" applyBorder="1" applyAlignment="1">
      <alignment wrapText="1"/>
    </xf>
    <xf numFmtId="4" fontId="20" fillId="0" borderId="2" xfId="0" applyNumberFormat="1" applyFont="1" applyFill="1" applyBorder="1"/>
    <xf numFmtId="0" fontId="21" fillId="0" borderId="3" xfId="0" applyFont="1" applyFill="1" applyBorder="1"/>
    <xf numFmtId="0" fontId="20" fillId="0" borderId="0" xfId="0" applyFont="1" applyFill="1"/>
    <xf numFmtId="4" fontId="8" fillId="0" borderId="0" xfId="0" applyNumberFormat="1" applyFont="1" applyFill="1"/>
    <xf numFmtId="0" fontId="5" fillId="0" borderId="2" xfId="0" applyFont="1" applyFill="1" applyBorder="1" applyAlignment="1">
      <alignment wrapText="1"/>
    </xf>
    <xf numFmtId="4" fontId="1" fillId="0" borderId="0" xfId="0" applyNumberFormat="1" applyFont="1" applyFill="1"/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left"/>
    </xf>
    <xf numFmtId="0" fontId="17" fillId="0" borderId="15" xfId="0" applyFont="1" applyFill="1" applyBorder="1" applyAlignment="1"/>
    <xf numFmtId="0" fontId="17" fillId="0" borderId="16" xfId="0" applyFont="1" applyFill="1" applyBorder="1" applyAlignment="1">
      <alignment horizontal="left"/>
    </xf>
    <xf numFmtId="0" fontId="17" fillId="0" borderId="2" xfId="0" applyFont="1" applyFill="1" applyBorder="1" applyAlignment="1">
      <alignment horizontal="center"/>
    </xf>
    <xf numFmtId="0" fontId="17" fillId="0" borderId="0" xfId="0" applyFont="1" applyFill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03"/>
  <sheetViews>
    <sheetView tabSelected="1" topLeftCell="A28" workbookViewId="0">
      <selection activeCell="D83" sqref="D83:F83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3.8554687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19.140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34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34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95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6101.8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6101.8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0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39" customFormat="1" ht="14.25">
      <c r="A21" s="135"/>
      <c r="B21" s="136"/>
      <c r="C21" s="136"/>
      <c r="D21" s="136"/>
      <c r="E21" s="136"/>
      <c r="F21" s="137"/>
      <c r="G21" s="137"/>
      <c r="H21" s="137"/>
      <c r="I21" s="137"/>
      <c r="J21" s="137"/>
      <c r="K21" s="138"/>
    </row>
    <row r="22" spans="1:11" s="17" customFormat="1" ht="39.950000000000003" customHeight="1">
      <c r="A22" s="14">
        <v>1</v>
      </c>
      <c r="B22" s="15" t="s">
        <v>29</v>
      </c>
      <c r="C22" s="15"/>
      <c r="D22" s="18">
        <v>9.9700000000000006</v>
      </c>
      <c r="E22" s="18">
        <v>0</v>
      </c>
      <c r="F22" s="18">
        <v>730020.24200000009</v>
      </c>
      <c r="G22" s="18">
        <v>704047.74381559493</v>
      </c>
      <c r="H22" s="16">
        <v>729863.93826678582</v>
      </c>
      <c r="I22" s="16">
        <v>-25816.1944511908</v>
      </c>
      <c r="J22" s="16">
        <v>25972.498184405085</v>
      </c>
      <c r="K22" s="19"/>
    </row>
    <row r="23" spans="1:11" s="17" customFormat="1" ht="15" customHeight="1">
      <c r="A23" s="14"/>
      <c r="B23" s="15" t="s">
        <v>12</v>
      </c>
      <c r="C23" s="15"/>
      <c r="D23" s="20"/>
      <c r="E23" s="20"/>
      <c r="F23" s="21"/>
      <c r="G23" s="21"/>
      <c r="H23" s="21"/>
      <c r="I23" s="21"/>
      <c r="J23" s="16"/>
      <c r="K23" s="19"/>
    </row>
    <row r="24" spans="1:11" s="26" customFormat="1" ht="39.950000000000003" customHeight="1">
      <c r="A24" s="22" t="s">
        <v>96</v>
      </c>
      <c r="B24" s="23" t="s">
        <v>30</v>
      </c>
      <c r="C24" s="23" t="s">
        <v>31</v>
      </c>
      <c r="D24" s="24">
        <v>1.88</v>
      </c>
      <c r="E24" s="24">
        <v>0</v>
      </c>
      <c r="F24" s="24">
        <v>137657.35800000001</v>
      </c>
      <c r="G24" s="24">
        <v>132759.81434261508</v>
      </c>
      <c r="H24" s="24">
        <v>137501.05426678574</v>
      </c>
      <c r="I24" s="24">
        <v>-4741.239924170668</v>
      </c>
      <c r="J24" s="24">
        <v>4897.5436573849493</v>
      </c>
      <c r="K24" s="25"/>
    </row>
    <row r="25" spans="1:11" ht="39.950000000000003" customHeight="1">
      <c r="A25" s="22"/>
      <c r="B25" s="23" t="s">
        <v>32</v>
      </c>
      <c r="C25" s="23" t="s">
        <v>31</v>
      </c>
      <c r="D25" s="27">
        <v>0.37</v>
      </c>
      <c r="E25" s="27">
        <v>0</v>
      </c>
      <c r="F25" s="28">
        <v>27091.992000000009</v>
      </c>
      <c r="G25" s="28">
        <v>26128.118978511946</v>
      </c>
      <c r="H25" s="28">
        <v>27091.992000000009</v>
      </c>
      <c r="I25" s="28">
        <v>-963.87302148806339</v>
      </c>
      <c r="J25" s="28">
        <v>963.87302148806339</v>
      </c>
      <c r="K25" s="29" t="s">
        <v>33</v>
      </c>
    </row>
    <row r="26" spans="1:11" ht="39.950000000000003" customHeight="1">
      <c r="A26" s="22"/>
      <c r="B26" s="23" t="s">
        <v>34</v>
      </c>
      <c r="C26" s="23" t="s">
        <v>31</v>
      </c>
      <c r="D26" s="27">
        <v>0.1</v>
      </c>
      <c r="E26" s="27">
        <v>0</v>
      </c>
      <c r="F26" s="28">
        <v>7322.1600000000026</v>
      </c>
      <c r="G26" s="28">
        <v>7061.6537779762011</v>
      </c>
      <c r="H26" s="28">
        <v>7322.1600000000026</v>
      </c>
      <c r="I26" s="28">
        <v>-260.50622202380146</v>
      </c>
      <c r="J26" s="28">
        <v>260.50622202380146</v>
      </c>
      <c r="K26" s="30" t="s">
        <v>35</v>
      </c>
    </row>
    <row r="27" spans="1:11" ht="39.950000000000003" customHeight="1">
      <c r="A27" s="22"/>
      <c r="B27" s="23" t="s">
        <v>36</v>
      </c>
      <c r="C27" s="23" t="s">
        <v>31</v>
      </c>
      <c r="D27" s="27">
        <v>0.15</v>
      </c>
      <c r="E27" s="27">
        <v>0</v>
      </c>
      <c r="F27" s="28">
        <v>10983.240000000003</v>
      </c>
      <c r="G27" s="28">
        <v>10592.4806669643</v>
      </c>
      <c r="H27" s="28">
        <v>10983.240000000003</v>
      </c>
      <c r="I27" s="28">
        <v>-390.75933303570309</v>
      </c>
      <c r="J27" s="28">
        <v>390.75933303570309</v>
      </c>
      <c r="K27" s="30" t="s">
        <v>37</v>
      </c>
    </row>
    <row r="28" spans="1:11" ht="39.950000000000003" customHeight="1">
      <c r="A28" s="22"/>
      <c r="B28" s="23" t="s">
        <v>38</v>
      </c>
      <c r="C28" s="23" t="s">
        <v>31</v>
      </c>
      <c r="D28" s="27">
        <v>1.05</v>
      </c>
      <c r="E28" s="27">
        <v>0</v>
      </c>
      <c r="F28" s="28">
        <v>76883.430000000008</v>
      </c>
      <c r="G28" s="28">
        <v>74148.087985412611</v>
      </c>
      <c r="H28" s="28">
        <v>76883.430000000008</v>
      </c>
      <c r="I28" s="28">
        <v>-2735.342014587397</v>
      </c>
      <c r="J28" s="28">
        <v>2735.342014587397</v>
      </c>
      <c r="K28" s="25"/>
    </row>
    <row r="29" spans="1:11" ht="39.950000000000003" customHeight="1">
      <c r="A29" s="22"/>
      <c r="B29" s="23" t="s">
        <v>39</v>
      </c>
      <c r="C29" s="23" t="s">
        <v>31</v>
      </c>
      <c r="D29" s="27">
        <v>0.15</v>
      </c>
      <c r="E29" s="27">
        <v>0</v>
      </c>
      <c r="F29" s="28">
        <v>10983.240000000003</v>
      </c>
      <c r="G29" s="28">
        <v>10592.4806669643</v>
      </c>
      <c r="H29" s="28">
        <v>10983.240000000003</v>
      </c>
      <c r="I29" s="28">
        <v>-390.75933303570309</v>
      </c>
      <c r="J29" s="28">
        <v>390.75933303570309</v>
      </c>
      <c r="K29" s="25"/>
    </row>
    <row r="30" spans="1:11" ht="39.950000000000003" customHeight="1">
      <c r="A30" s="22"/>
      <c r="B30" s="23" t="s">
        <v>40</v>
      </c>
      <c r="C30" s="23" t="s">
        <v>31</v>
      </c>
      <c r="D30" s="27">
        <v>0.06</v>
      </c>
      <c r="E30" s="27">
        <v>0</v>
      </c>
      <c r="F30" s="28">
        <v>4393.2960000000012</v>
      </c>
      <c r="G30" s="28">
        <v>4236.9922667857199</v>
      </c>
      <c r="H30" s="28">
        <v>4236.9922667857199</v>
      </c>
      <c r="I30" s="28">
        <v>0</v>
      </c>
      <c r="J30" s="28">
        <v>156.30373321428124</v>
      </c>
      <c r="K30" s="30" t="s">
        <v>41</v>
      </c>
    </row>
    <row r="31" spans="1:11" ht="39.950000000000003" customHeight="1">
      <c r="A31" s="22" t="s">
        <v>97</v>
      </c>
      <c r="B31" s="23" t="s">
        <v>93</v>
      </c>
      <c r="C31" s="23" t="s">
        <v>31</v>
      </c>
      <c r="D31" s="27">
        <v>3.34</v>
      </c>
      <c r="E31" s="27">
        <v>0</v>
      </c>
      <c r="F31" s="28">
        <v>244560.14399999994</v>
      </c>
      <c r="G31" s="27">
        <v>235859.24</v>
      </c>
      <c r="H31" s="27">
        <v>244560.14399999994</v>
      </c>
      <c r="I31" s="28">
        <v>-8700.9039999999513</v>
      </c>
      <c r="J31" s="28">
        <v>8700.9039999999513</v>
      </c>
      <c r="K31" s="25"/>
    </row>
    <row r="32" spans="1:11" ht="39.950000000000003" customHeight="1">
      <c r="A32" s="22" t="s">
        <v>98</v>
      </c>
      <c r="B32" s="23" t="s">
        <v>42</v>
      </c>
      <c r="C32" s="23" t="s">
        <v>31</v>
      </c>
      <c r="D32" s="27">
        <v>2.93</v>
      </c>
      <c r="E32" s="27">
        <v>0</v>
      </c>
      <c r="F32" s="28">
        <v>214539.28800000003</v>
      </c>
      <c r="G32" s="28">
        <v>206906.45569470269</v>
      </c>
      <c r="H32" s="28">
        <v>214539.28800000003</v>
      </c>
      <c r="I32" s="28">
        <v>-7632.8323052973428</v>
      </c>
      <c r="J32" s="28">
        <v>7632.8323052973428</v>
      </c>
      <c r="K32" s="25"/>
    </row>
    <row r="33" spans="1:13" ht="39.950000000000003" customHeight="1">
      <c r="A33" s="22" t="s">
        <v>99</v>
      </c>
      <c r="B33" s="23" t="s">
        <v>43</v>
      </c>
      <c r="C33" s="23" t="s">
        <v>31</v>
      </c>
      <c r="D33" s="27">
        <v>1.82</v>
      </c>
      <c r="E33" s="27">
        <v>0</v>
      </c>
      <c r="F33" s="28">
        <v>133263.45200000005</v>
      </c>
      <c r="G33" s="28">
        <v>128522.23377827721</v>
      </c>
      <c r="H33" s="28">
        <v>133263.45200000005</v>
      </c>
      <c r="I33" s="28">
        <v>-4741.2182217228401</v>
      </c>
      <c r="J33" s="28">
        <v>4741.2182217228401</v>
      </c>
      <c r="K33" s="25"/>
    </row>
    <row r="34" spans="1:13" s="93" customFormat="1" ht="48.75" customHeight="1">
      <c r="A34" s="116" t="s">
        <v>94</v>
      </c>
      <c r="B34" s="117" t="s">
        <v>44</v>
      </c>
      <c r="C34" s="32" t="s">
        <v>45</v>
      </c>
      <c r="D34" s="35">
        <v>5.0599999999999996</v>
      </c>
      <c r="E34" s="18">
        <v>0</v>
      </c>
      <c r="F34" s="16">
        <v>69475.86</v>
      </c>
      <c r="G34" s="16">
        <v>67314.62</v>
      </c>
      <c r="H34" s="16">
        <v>69475.86</v>
      </c>
      <c r="I34" s="16">
        <v>-2161.2400000000052</v>
      </c>
      <c r="J34" s="16">
        <v>2161.2400000000052</v>
      </c>
      <c r="K34" s="19" t="s">
        <v>46</v>
      </c>
    </row>
    <row r="35" spans="1:13" s="17" customFormat="1" ht="70.5" customHeight="1">
      <c r="A35" s="31" t="s">
        <v>47</v>
      </c>
      <c r="B35" s="34" t="s">
        <v>100</v>
      </c>
      <c r="C35" s="32" t="s">
        <v>31</v>
      </c>
      <c r="D35" s="35">
        <v>1.99</v>
      </c>
      <c r="E35" s="18">
        <v>164800.88</v>
      </c>
      <c r="F35" s="16">
        <v>145711.32</v>
      </c>
      <c r="G35" s="16">
        <v>141181.87</v>
      </c>
      <c r="H35" s="16">
        <v>88727.53</v>
      </c>
      <c r="I35" s="16">
        <v>227341.68</v>
      </c>
      <c r="J35" s="16">
        <v>4529.4500000000116</v>
      </c>
      <c r="K35" s="19"/>
      <c r="M35" s="140"/>
    </row>
    <row r="36" spans="1:13" s="17" customFormat="1" ht="39.950000000000003" customHeight="1">
      <c r="A36" s="31" t="s">
        <v>48</v>
      </c>
      <c r="B36" s="34" t="s">
        <v>50</v>
      </c>
      <c r="C36" s="36" t="s">
        <v>51</v>
      </c>
      <c r="D36" s="37" t="s">
        <v>101</v>
      </c>
      <c r="E36" s="18"/>
      <c r="F36" s="16">
        <v>66480</v>
      </c>
      <c r="G36" s="16">
        <v>65160.32</v>
      </c>
      <c r="H36" s="16">
        <v>66480</v>
      </c>
      <c r="I36" s="16">
        <v>-1319.6800000000003</v>
      </c>
      <c r="J36" s="16">
        <v>1319.6800000000003</v>
      </c>
      <c r="K36" s="33" t="s">
        <v>102</v>
      </c>
    </row>
    <row r="37" spans="1:13" s="45" customFormat="1" ht="15" customHeight="1">
      <c r="A37" s="38"/>
      <c r="B37" s="39" t="s">
        <v>52</v>
      </c>
      <c r="C37" s="40"/>
      <c r="D37" s="41"/>
      <c r="E37" s="42"/>
      <c r="F37" s="43"/>
      <c r="G37" s="43"/>
      <c r="H37" s="43"/>
      <c r="I37" s="43"/>
      <c r="J37" s="43" t="s">
        <v>53</v>
      </c>
      <c r="K37" s="44"/>
    </row>
    <row r="38" spans="1:13" s="45" customFormat="1" ht="15" customHeight="1">
      <c r="A38" s="38"/>
      <c r="B38" s="39" t="s">
        <v>54</v>
      </c>
      <c r="C38" s="40"/>
      <c r="D38" s="41"/>
      <c r="E38" s="42"/>
      <c r="F38" s="43"/>
      <c r="G38" s="43"/>
      <c r="H38" s="43"/>
      <c r="I38" s="43">
        <v>10086.459999999999</v>
      </c>
      <c r="J38" s="43" t="s">
        <v>53</v>
      </c>
      <c r="K38" s="43"/>
    </row>
    <row r="39" spans="1:13" s="45" customFormat="1" ht="15" customHeight="1">
      <c r="A39" s="38"/>
      <c r="B39" s="39"/>
      <c r="C39" s="40"/>
      <c r="D39" s="41"/>
      <c r="E39" s="42"/>
      <c r="F39" s="43"/>
      <c r="G39" s="43"/>
      <c r="H39" s="43"/>
      <c r="I39" s="43"/>
      <c r="J39" s="43"/>
      <c r="K39" s="44"/>
    </row>
    <row r="40" spans="1:13" s="45" customFormat="1" ht="15" customHeight="1">
      <c r="A40" s="38"/>
      <c r="B40" s="39"/>
      <c r="C40" s="40"/>
      <c r="D40" s="41"/>
      <c r="E40" s="42"/>
      <c r="F40" s="43"/>
      <c r="G40" s="43"/>
      <c r="H40" s="43"/>
      <c r="I40" s="43"/>
      <c r="J40" s="43"/>
      <c r="K40" s="43"/>
    </row>
    <row r="41" spans="1:13" s="52" customFormat="1" ht="15" customHeight="1" thickBot="1">
      <c r="A41" s="46"/>
      <c r="B41" s="47"/>
      <c r="C41" s="47"/>
      <c r="D41" s="48"/>
      <c r="E41" s="49"/>
      <c r="F41" s="50"/>
      <c r="G41" s="50"/>
      <c r="H41" s="50"/>
      <c r="I41" s="50"/>
      <c r="J41" s="50"/>
      <c r="K41" s="51"/>
    </row>
    <row r="42" spans="1:13" s="55" customFormat="1" ht="90" thickBot="1">
      <c r="A42" s="53" t="s">
        <v>49</v>
      </c>
      <c r="B42" s="54" t="s">
        <v>55</v>
      </c>
      <c r="C42" s="12" t="s">
        <v>20</v>
      </c>
      <c r="D42" s="12" t="s">
        <v>21</v>
      </c>
      <c r="E42" s="12" t="s">
        <v>56</v>
      </c>
      <c r="F42" s="12" t="s">
        <v>57</v>
      </c>
      <c r="G42" s="12" t="s">
        <v>58</v>
      </c>
      <c r="H42" s="12" t="s">
        <v>59</v>
      </c>
      <c r="I42" s="12" t="s">
        <v>27</v>
      </c>
      <c r="J42" s="130" t="s">
        <v>28</v>
      </c>
      <c r="K42" s="131"/>
    </row>
    <row r="43" spans="1:13" s="26" customFormat="1" ht="15">
      <c r="A43" s="56"/>
      <c r="B43" s="57" t="s">
        <v>12</v>
      </c>
      <c r="C43" s="57"/>
      <c r="D43" s="58"/>
      <c r="E43" s="59"/>
      <c r="F43" s="59"/>
      <c r="G43" s="59"/>
      <c r="H43" s="59"/>
      <c r="I43" s="59"/>
      <c r="J43" s="132"/>
      <c r="K43" s="132"/>
    </row>
    <row r="44" spans="1:13" ht="39.950000000000003" customHeight="1">
      <c r="A44" s="22"/>
      <c r="B44" s="23" t="s">
        <v>60</v>
      </c>
      <c r="C44" s="141" t="s">
        <v>61</v>
      </c>
      <c r="D44" s="60" t="s">
        <v>62</v>
      </c>
      <c r="E44" s="28">
        <v>538491.71</v>
      </c>
      <c r="F44" s="28">
        <v>524630.63</v>
      </c>
      <c r="G44" s="28">
        <v>538491.71</v>
      </c>
      <c r="H44" s="28">
        <v>-13861.079999999958</v>
      </c>
      <c r="I44" s="28">
        <v>13861.079999999958</v>
      </c>
      <c r="J44" s="133" t="s">
        <v>63</v>
      </c>
      <c r="K44" s="133"/>
    </row>
    <row r="45" spans="1:13" ht="39.950000000000003" customHeight="1">
      <c r="A45" s="22"/>
      <c r="B45" s="23" t="s">
        <v>64</v>
      </c>
      <c r="C45" s="141" t="s">
        <v>61</v>
      </c>
      <c r="D45" s="60">
        <v>131.44</v>
      </c>
      <c r="E45" s="28">
        <v>546436.07999999996</v>
      </c>
      <c r="F45" s="28">
        <v>525988.72</v>
      </c>
      <c r="G45" s="28">
        <v>546436.07999999996</v>
      </c>
      <c r="H45" s="28">
        <v>-20447.359999999986</v>
      </c>
      <c r="I45" s="28">
        <v>20447.359999999986</v>
      </c>
      <c r="J45" s="133" t="s">
        <v>103</v>
      </c>
      <c r="K45" s="133"/>
    </row>
    <row r="46" spans="1:13" ht="39.950000000000003" customHeight="1">
      <c r="A46" s="22"/>
      <c r="B46" s="23" t="s">
        <v>65</v>
      </c>
      <c r="C46" s="141" t="s">
        <v>66</v>
      </c>
      <c r="D46" s="60">
        <v>1514.21</v>
      </c>
      <c r="E46" s="28">
        <v>1431306.61</v>
      </c>
      <c r="F46" s="28">
        <v>1388440.9</v>
      </c>
      <c r="G46" s="28">
        <v>1431306.61</v>
      </c>
      <c r="H46" s="28">
        <v>-42865.710000000196</v>
      </c>
      <c r="I46" s="28">
        <v>42865.710000000196</v>
      </c>
      <c r="J46" s="133" t="s">
        <v>104</v>
      </c>
      <c r="K46" s="133"/>
    </row>
    <row r="47" spans="1:13">
      <c r="A47" s="61"/>
      <c r="B47" s="62"/>
      <c r="C47" s="62"/>
      <c r="D47" s="63"/>
      <c r="E47" s="64"/>
      <c r="F47" s="64"/>
      <c r="G47" s="64"/>
      <c r="H47" s="64"/>
      <c r="I47" s="64"/>
      <c r="J47" s="64"/>
      <c r="K47" s="65"/>
      <c r="L47" s="65"/>
    </row>
    <row r="48" spans="1:13" s="10" customFormat="1" ht="12">
      <c r="A48" s="7"/>
      <c r="B48" s="66" t="s">
        <v>67</v>
      </c>
      <c r="C48" s="66"/>
      <c r="D48" s="66"/>
      <c r="E48" s="66"/>
      <c r="F48" s="66"/>
      <c r="G48" s="67"/>
      <c r="H48" s="66"/>
      <c r="I48" s="66"/>
      <c r="J48" s="66"/>
    </row>
    <row r="49" spans="1:12">
      <c r="A49" s="61"/>
      <c r="B49" s="68" t="s">
        <v>68</v>
      </c>
      <c r="C49" s="62"/>
      <c r="D49" s="63"/>
      <c r="E49" s="63"/>
      <c r="F49" s="69"/>
      <c r="G49" s="64"/>
      <c r="H49" s="64"/>
      <c r="I49" s="64"/>
      <c r="J49" s="64"/>
      <c r="K49" s="64"/>
      <c r="L49" s="70"/>
    </row>
    <row r="50" spans="1:12">
      <c r="A50" s="61"/>
      <c r="B50" s="68"/>
      <c r="C50" s="68"/>
      <c r="D50" s="63"/>
      <c r="E50" s="63"/>
      <c r="F50" s="69"/>
      <c r="G50" s="64"/>
      <c r="H50" s="64"/>
      <c r="I50" s="64"/>
      <c r="J50" s="64"/>
      <c r="K50" s="64"/>
      <c r="L50" s="70"/>
    </row>
    <row r="51" spans="1:12" s="72" customFormat="1">
      <c r="A51" s="61"/>
      <c r="B51" s="68"/>
      <c r="C51" s="68"/>
      <c r="D51" s="63"/>
      <c r="E51" s="63"/>
      <c r="F51" s="69"/>
      <c r="G51" s="64"/>
      <c r="H51" s="64"/>
      <c r="I51" s="64"/>
      <c r="J51" s="64"/>
      <c r="K51" s="64"/>
      <c r="L51" s="71"/>
    </row>
    <row r="52" spans="1:12" s="72" customFormat="1">
      <c r="A52" s="61"/>
      <c r="B52" s="68"/>
      <c r="C52" s="68"/>
      <c r="D52" s="63"/>
      <c r="E52" s="63"/>
      <c r="F52" s="69"/>
      <c r="G52" s="64"/>
      <c r="H52" s="64"/>
      <c r="I52" s="64"/>
      <c r="J52" s="64"/>
      <c r="K52" s="64"/>
      <c r="L52" s="71"/>
    </row>
    <row r="53" spans="1:12" s="72" customFormat="1">
      <c r="A53" s="61"/>
      <c r="B53" s="68"/>
      <c r="C53" s="68"/>
      <c r="D53" s="63"/>
      <c r="E53" s="63"/>
      <c r="F53" s="69"/>
      <c r="G53" s="64"/>
      <c r="H53" s="64"/>
      <c r="I53" s="64"/>
      <c r="J53" s="64"/>
      <c r="K53" s="64"/>
      <c r="L53" s="71"/>
    </row>
    <row r="54" spans="1:12" s="72" customFormat="1">
      <c r="A54" s="61"/>
      <c r="B54" s="68"/>
      <c r="C54" s="68"/>
      <c r="D54" s="63"/>
      <c r="E54" s="63"/>
      <c r="F54" s="69"/>
      <c r="G54" s="64"/>
      <c r="H54" s="64"/>
      <c r="I54" s="64"/>
      <c r="J54" s="64"/>
      <c r="K54" s="64"/>
      <c r="L54" s="71"/>
    </row>
    <row r="55" spans="1:12" s="72" customFormat="1">
      <c r="A55" s="61"/>
      <c r="B55" s="68"/>
      <c r="C55" s="68"/>
      <c r="D55" s="63"/>
      <c r="E55" s="63"/>
      <c r="F55" s="69"/>
      <c r="G55" s="64"/>
      <c r="H55" s="64"/>
      <c r="I55" s="64"/>
      <c r="J55" s="64"/>
      <c r="K55" s="64"/>
      <c r="L55" s="71"/>
    </row>
    <row r="56" spans="1:12" s="72" customFormat="1">
      <c r="A56" s="61"/>
      <c r="B56" s="68"/>
      <c r="C56" s="68"/>
      <c r="D56" s="63"/>
      <c r="E56" s="63"/>
      <c r="F56" s="69"/>
      <c r="G56" s="64"/>
      <c r="H56" s="64"/>
      <c r="I56" s="64"/>
      <c r="J56" s="64"/>
      <c r="K56" s="64"/>
      <c r="L56" s="71"/>
    </row>
    <row r="57" spans="1:12" s="72" customFormat="1">
      <c r="A57" s="61"/>
      <c r="B57" s="68"/>
      <c r="C57" s="68"/>
      <c r="D57" s="63"/>
      <c r="E57" s="63"/>
      <c r="F57" s="69"/>
      <c r="G57" s="64"/>
      <c r="H57" s="64"/>
      <c r="I57" s="64"/>
      <c r="J57" s="64"/>
      <c r="K57" s="64"/>
      <c r="L57" s="71"/>
    </row>
    <row r="58" spans="1:12" s="72" customFormat="1">
      <c r="A58" s="61"/>
      <c r="B58" s="68"/>
      <c r="C58" s="68"/>
      <c r="D58" s="63"/>
      <c r="E58" s="63"/>
      <c r="F58" s="69"/>
      <c r="G58" s="64"/>
      <c r="H58" s="64"/>
      <c r="I58" s="64"/>
      <c r="J58" s="64"/>
      <c r="K58" s="64"/>
      <c r="L58" s="71"/>
    </row>
    <row r="59" spans="1:12" s="72" customFormat="1">
      <c r="A59" s="61"/>
      <c r="B59" s="68"/>
      <c r="C59" s="68"/>
      <c r="D59" s="63"/>
      <c r="E59" s="63"/>
      <c r="F59" s="69"/>
      <c r="G59" s="64"/>
      <c r="H59" s="64"/>
      <c r="I59" s="64"/>
      <c r="J59" s="64"/>
      <c r="K59" s="64"/>
      <c r="L59" s="71"/>
    </row>
    <row r="60" spans="1:12" s="72" customFormat="1">
      <c r="A60" s="61"/>
      <c r="B60" s="68"/>
      <c r="C60" s="68"/>
      <c r="D60" s="63"/>
      <c r="E60" s="63"/>
      <c r="F60" s="69"/>
      <c r="G60" s="64"/>
      <c r="H60" s="64"/>
      <c r="I60" s="64"/>
      <c r="J60" s="64"/>
      <c r="K60" s="64"/>
      <c r="L60" s="71"/>
    </row>
    <row r="61" spans="1:12">
      <c r="L61" s="70"/>
    </row>
    <row r="62" spans="1:12" s="17" customFormat="1" ht="14.25">
      <c r="A62" s="73"/>
      <c r="B62" s="74" t="s">
        <v>69</v>
      </c>
      <c r="C62" s="74"/>
      <c r="D62" s="74"/>
      <c r="E62" s="74"/>
      <c r="F62" s="75"/>
      <c r="I62" s="76"/>
      <c r="L62" s="77"/>
    </row>
    <row r="63" spans="1:12" s="17" customFormat="1" ht="14.25">
      <c r="A63" s="73"/>
      <c r="B63" s="78" t="s">
        <v>70</v>
      </c>
      <c r="C63" s="78"/>
      <c r="D63" s="74"/>
      <c r="E63" s="74"/>
      <c r="F63" s="75"/>
    </row>
    <row r="64" spans="1:12" ht="13.5" thickBot="1"/>
    <row r="65" spans="1:11" s="82" customFormat="1" ht="51.75" thickBot="1">
      <c r="A65" s="12" t="s">
        <v>71</v>
      </c>
      <c r="B65" s="119" t="s">
        <v>72</v>
      </c>
      <c r="C65" s="120"/>
      <c r="D65" s="121"/>
      <c r="E65" s="122"/>
      <c r="F65" s="123"/>
      <c r="G65" s="79" t="s">
        <v>73</v>
      </c>
      <c r="H65" s="80" t="s">
        <v>74</v>
      </c>
      <c r="I65" s="80" t="s">
        <v>75</v>
      </c>
      <c r="J65" s="12" t="s">
        <v>76</v>
      </c>
      <c r="K65" s="81"/>
    </row>
    <row r="66" spans="1:11">
      <c r="A66" s="83"/>
      <c r="B66" s="84"/>
      <c r="C66" s="85"/>
      <c r="D66" s="85"/>
      <c r="E66" s="124"/>
      <c r="F66" s="125"/>
      <c r="G66" s="86"/>
      <c r="H66" s="87"/>
      <c r="I66" s="87"/>
      <c r="J66" s="87"/>
    </row>
    <row r="67" spans="1:11" s="93" customFormat="1">
      <c r="A67" s="88" t="s">
        <v>77</v>
      </c>
      <c r="B67" s="89" t="s">
        <v>78</v>
      </c>
      <c r="C67" s="90"/>
      <c r="D67" s="90"/>
      <c r="E67" s="126"/>
      <c r="F67" s="127"/>
      <c r="G67" s="91"/>
      <c r="H67" s="88"/>
      <c r="I67" s="88"/>
      <c r="J67" s="92"/>
    </row>
    <row r="68" spans="1:11">
      <c r="A68" s="94"/>
      <c r="B68" s="95" t="s">
        <v>12</v>
      </c>
      <c r="C68" s="96"/>
      <c r="D68" s="96"/>
      <c r="E68" s="143"/>
      <c r="F68" s="144"/>
      <c r="G68" s="97"/>
      <c r="H68" s="94"/>
      <c r="I68" s="94"/>
      <c r="J68" s="28"/>
    </row>
    <row r="69" spans="1:11">
      <c r="A69" s="94"/>
      <c r="B69" s="109" t="s">
        <v>105</v>
      </c>
      <c r="C69" s="145"/>
      <c r="D69" s="99"/>
      <c r="E69" s="109" t="s">
        <v>106</v>
      </c>
      <c r="F69" s="99"/>
      <c r="G69" s="110">
        <v>43885</v>
      </c>
      <c r="H69" s="111" t="s">
        <v>80</v>
      </c>
      <c r="I69" s="109">
        <v>28</v>
      </c>
      <c r="J69" s="112">
        <v>17956.11</v>
      </c>
    </row>
    <row r="70" spans="1:11">
      <c r="A70" s="94"/>
      <c r="B70" s="109" t="s">
        <v>107</v>
      </c>
      <c r="C70" s="145"/>
      <c r="D70" s="99"/>
      <c r="E70" s="109" t="s">
        <v>108</v>
      </c>
      <c r="F70" s="99"/>
      <c r="G70" s="110">
        <v>44007</v>
      </c>
      <c r="H70" s="111" t="s">
        <v>81</v>
      </c>
      <c r="I70" s="109">
        <v>80</v>
      </c>
      <c r="J70" s="112">
        <v>63102.41</v>
      </c>
    </row>
    <row r="71" spans="1:11">
      <c r="A71" s="94"/>
      <c r="B71" s="109" t="s">
        <v>82</v>
      </c>
      <c r="C71" s="146"/>
      <c r="D71" s="146"/>
      <c r="E71" s="109" t="s">
        <v>79</v>
      </c>
      <c r="F71" s="147"/>
      <c r="G71" s="110">
        <v>43978</v>
      </c>
      <c r="H71" s="111" t="s">
        <v>81</v>
      </c>
      <c r="I71" s="109">
        <v>300</v>
      </c>
      <c r="J71" s="112">
        <v>774</v>
      </c>
    </row>
    <row r="72" spans="1:11" s="149" customFormat="1">
      <c r="A72" s="148"/>
      <c r="B72" s="109" t="s">
        <v>83</v>
      </c>
      <c r="C72" s="146"/>
      <c r="D72" s="146"/>
      <c r="E72" s="109"/>
      <c r="F72" s="147"/>
      <c r="G72" s="110">
        <v>44195</v>
      </c>
      <c r="H72" s="111"/>
      <c r="I72" s="109"/>
      <c r="J72" s="112">
        <v>1030</v>
      </c>
    </row>
    <row r="73" spans="1:11">
      <c r="A73" s="94"/>
      <c r="B73" s="109" t="s">
        <v>84</v>
      </c>
      <c r="C73" s="98"/>
      <c r="D73" s="98"/>
      <c r="E73" s="109"/>
      <c r="F73" s="147"/>
      <c r="G73" s="110">
        <v>44195</v>
      </c>
      <c r="H73" s="111"/>
      <c r="I73" s="109"/>
      <c r="J73" s="112">
        <v>2902</v>
      </c>
    </row>
    <row r="74" spans="1:11">
      <c r="A74" s="94"/>
      <c r="B74" s="109" t="s">
        <v>109</v>
      </c>
      <c r="C74" s="98"/>
      <c r="D74" s="98"/>
      <c r="E74" s="109" t="s">
        <v>110</v>
      </c>
      <c r="F74" s="99"/>
      <c r="G74" s="110">
        <v>44196</v>
      </c>
      <c r="H74" s="114"/>
      <c r="I74" s="113"/>
      <c r="J74" s="115">
        <v>2963.01</v>
      </c>
      <c r="K74" s="142"/>
    </row>
    <row r="75" spans="1:11">
      <c r="A75" s="94"/>
      <c r="B75" s="128"/>
      <c r="C75" s="128"/>
      <c r="D75" s="128"/>
      <c r="E75" s="128"/>
      <c r="F75" s="128"/>
      <c r="G75" s="100"/>
      <c r="H75" s="94"/>
      <c r="I75" s="94"/>
      <c r="J75" s="94"/>
      <c r="K75" s="64"/>
    </row>
    <row r="76" spans="1:11" s="93" customFormat="1">
      <c r="A76" s="88"/>
      <c r="B76" s="129" t="s">
        <v>85</v>
      </c>
      <c r="C76" s="129"/>
      <c r="D76" s="129"/>
      <c r="E76" s="129"/>
      <c r="F76" s="129"/>
      <c r="G76" s="101"/>
      <c r="H76" s="88"/>
      <c r="I76" s="88"/>
      <c r="J76" s="102">
        <f>SUM(J69:J75)</f>
        <v>88727.53</v>
      </c>
      <c r="K76" s="103"/>
    </row>
    <row r="77" spans="1:11">
      <c r="K77" s="72"/>
    </row>
    <row r="79" spans="1:11" s="26" customFormat="1" ht="15">
      <c r="A79" s="104"/>
      <c r="B79" s="105" t="s">
        <v>86</v>
      </c>
      <c r="C79" s="105"/>
      <c r="D79" s="105"/>
      <c r="E79" s="105"/>
      <c r="F79" s="105"/>
      <c r="H79" s="26" t="s">
        <v>87</v>
      </c>
    </row>
    <row r="80" spans="1:11" s="26" customFormat="1" ht="15">
      <c r="A80" s="104"/>
      <c r="B80" s="106"/>
      <c r="C80" s="106"/>
      <c r="D80" s="106"/>
      <c r="E80" s="106"/>
      <c r="F80" s="106"/>
    </row>
    <row r="81" spans="1:7" s="26" customFormat="1" ht="15">
      <c r="A81" s="104"/>
      <c r="B81" s="106"/>
      <c r="C81" s="106"/>
      <c r="D81" s="106"/>
      <c r="E81" s="106"/>
      <c r="F81" s="106"/>
    </row>
    <row r="82" spans="1:7" s="105" customFormat="1" ht="15">
      <c r="A82" s="104"/>
      <c r="B82" s="105" t="s">
        <v>88</v>
      </c>
      <c r="D82" s="105" t="s">
        <v>89</v>
      </c>
    </row>
    <row r="83" spans="1:7" s="105" customFormat="1" ht="18">
      <c r="A83" s="104"/>
      <c r="D83" s="118" t="s">
        <v>90</v>
      </c>
      <c r="E83" s="118"/>
      <c r="F83" s="118"/>
    </row>
    <row r="84" spans="1:7" s="105" customFormat="1" ht="15">
      <c r="A84" s="104"/>
    </row>
    <row r="85" spans="1:7" s="105" customFormat="1" ht="15">
      <c r="A85" s="104"/>
    </row>
    <row r="86" spans="1:7" s="105" customFormat="1" ht="15">
      <c r="A86" s="104"/>
      <c r="B86" s="105" t="s">
        <v>91</v>
      </c>
    </row>
    <row r="87" spans="1:7" s="105" customFormat="1" ht="18">
      <c r="A87" s="104"/>
      <c r="D87" s="107" t="s">
        <v>92</v>
      </c>
      <c r="E87" s="107"/>
      <c r="G87" s="107"/>
    </row>
    <row r="88" spans="1:7" s="105" customFormat="1" ht="15">
      <c r="A88" s="104"/>
    </row>
    <row r="89" spans="1:7" s="105" customFormat="1" ht="15">
      <c r="A89" s="104"/>
    </row>
    <row r="90" spans="1:7" s="108" customFormat="1">
      <c r="A90" s="1"/>
    </row>
    <row r="91" spans="1:7" s="108" customFormat="1">
      <c r="A91" s="1"/>
    </row>
    <row r="92" spans="1:7" s="108" customFormat="1">
      <c r="A92" s="1"/>
    </row>
    <row r="93" spans="1:7" s="108" customFormat="1">
      <c r="A93" s="1"/>
    </row>
    <row r="94" spans="1:7" s="108" customFormat="1">
      <c r="A94" s="1"/>
    </row>
    <row r="95" spans="1:7" s="108" customFormat="1">
      <c r="A95" s="1"/>
    </row>
    <row r="96" spans="1:7" s="108" customFormat="1">
      <c r="A96" s="1"/>
    </row>
    <row r="97" spans="1:1" s="108" customFormat="1">
      <c r="A97" s="1"/>
    </row>
    <row r="98" spans="1:1" s="108" customFormat="1">
      <c r="A98" s="1"/>
    </row>
    <row r="99" spans="1:1" s="108" customFormat="1">
      <c r="A99" s="1"/>
    </row>
    <row r="100" spans="1:1" s="108" customFormat="1">
      <c r="A100" s="1"/>
    </row>
    <row r="101" spans="1:1" s="108" customFormat="1">
      <c r="A101" s="1"/>
    </row>
    <row r="102" spans="1:1" s="108" customFormat="1">
      <c r="A102" s="1"/>
    </row>
    <row r="103" spans="1:1" s="108" customFormat="1">
      <c r="A103" s="1"/>
    </row>
  </sheetData>
  <mergeCells count="12">
    <mergeCell ref="D83:F83"/>
    <mergeCell ref="B75:F75"/>
    <mergeCell ref="B76:F76"/>
    <mergeCell ref="J46:K46"/>
    <mergeCell ref="B65:F65"/>
    <mergeCell ref="E66:F66"/>
    <mergeCell ref="E67:F67"/>
    <mergeCell ref="E68:F68"/>
    <mergeCell ref="J42:K42"/>
    <mergeCell ref="J43:K43"/>
    <mergeCell ref="J44:K44"/>
    <mergeCell ref="J45:K45"/>
  </mergeCells>
  <hyperlinks>
    <hyperlink ref="K5" r:id="rId1"/>
  </hyperlinks>
  <pageMargins left="0.70866141732283472" right="0.17" top="0.3" bottom="0.33" header="0.17" footer="0.27"/>
  <pageSetup paperSize="9" scale="77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2021-03-24T07:12:15Z</dcterms:modified>
</cp:coreProperties>
</file>